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Testimony Drafts/15. Brian Frantz/SCHEDULES/"/>
    </mc:Choice>
  </mc:AlternateContent>
  <xr:revisionPtr revIDLastSave="1" documentId="13_ncr:40009_{FDC7DE0F-C29A-4553-BA56-CBA5B093FE1A}" xr6:coauthVersionLast="47" xr6:coauthVersionMax="47" xr10:uidLastSave="{D286BC0C-D15B-4DB1-BFA0-73E16D3DAA5B}"/>
  <bookViews>
    <workbookView xWindow="-108" yWindow="-108" windowWidth="41496" windowHeight="16776" tabRatio="718" xr2:uid="{00000000-000D-0000-FFFF-FFFF00000000}"/>
  </bookViews>
  <sheets>
    <sheet name="V-K-6C" sheetId="23" r:id="rId1"/>
  </sheets>
  <definedNames>
    <definedName name="_xlnm.Print_Titles" localSheetId="0">'V-K-6C'!$2:$7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3" l="1"/>
  <c r="A9" i="23"/>
  <c r="A10" i="23" s="1"/>
  <c r="A11" i="23" s="1"/>
  <c r="A12" i="23" l="1"/>
  <c r="A13" i="23" s="1"/>
  <c r="A14" i="23" s="1"/>
  <c r="A15" i="23" s="1"/>
  <c r="A16" i="23" s="1"/>
  <c r="A17" i="23" s="1"/>
</calcChain>
</file>

<file path=xl/sharedStrings.xml><?xml version="1.0" encoding="utf-8"?>
<sst xmlns="http://schemas.openxmlformats.org/spreadsheetml/2006/main" count="37" uniqueCount="23">
  <si>
    <t>Total</t>
  </si>
  <si>
    <t>FERC Account</t>
  </si>
  <si>
    <t>01 - Remove Miscellaneous Items</t>
  </si>
  <si>
    <t>Grand Total</t>
  </si>
  <si>
    <t>Line</t>
  </si>
  <si>
    <t>AEP Energy Partners, Inc.</t>
  </si>
  <si>
    <t>AEP Generation Resources</t>
  </si>
  <si>
    <t>AEP Indiana Michigan Transmission Company, Inc.</t>
  </si>
  <si>
    <t>AEP Ohio Transmission Company, Inc.</t>
  </si>
  <si>
    <t>AEP Transmission Company, LLC</t>
  </si>
  <si>
    <t>From Affiliate</t>
  </si>
  <si>
    <t>Other Affiliate Billings to AEP Texas</t>
  </si>
  <si>
    <t>9230 - Outside Services Employed</t>
  </si>
  <si>
    <t>5600 - Oper Supervision &amp; Engineering</t>
  </si>
  <si>
    <t>AEP Kentucky Transmission Company, Inc.</t>
  </si>
  <si>
    <t>5660 - Misc Transmission Expenses</t>
  </si>
  <si>
    <t>Proforma Number and Description (Refer to Testimony of Brian Frantz and Exhibit BJF-4)</t>
  </si>
  <si>
    <t>PUBLIC UTILITY COMMISSION OF TEXAS</t>
  </si>
  <si>
    <t>AEP TEXAS INC</t>
  </si>
  <si>
    <t>V-K-6C:  Adjustments to Test Year Expenses</t>
  </si>
  <si>
    <t>Test Year September 30, 2023</t>
  </si>
  <si>
    <t>AEP TCC Transition Funding III</t>
  </si>
  <si>
    <t>AEP TX Restoration Funding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</si>
</sst>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8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164" fontId="0" fillId="0" borderId="0" xfId="1" applyNumberFormat="1" applyFont="1"/>
    <xf numFmtId="0" fontId="2" fillId="0" borderId="0" xfId="0" applyFont="1" applyAlignment="1"/>
    <xf numFmtId="0" fontId="6" fillId="3" borderId="2" xfId="0" applyFont="1" applyFill="1" applyBorder="1" applyAlignment="1">
      <alignment horizontal="center" wrapText="1"/>
    </xf>
    <xf numFmtId="0" fontId="6" fillId="3" borderId="2" xfId="0" applyNumberFormat="1" applyFont="1" applyFill="1" applyBorder="1" applyAlignment="1">
      <alignment horizontal="center" wrapText="1"/>
    </xf>
    <xf numFmtId="0" fontId="0" fillId="0" borderId="3" xfId="0" applyBorder="1"/>
    <xf numFmtId="164" fontId="0" fillId="0" borderId="4" xfId="1" applyNumberFormat="1" applyFont="1" applyBorder="1"/>
    <xf numFmtId="164" fontId="0" fillId="0" borderId="5" xfId="1" applyNumberFormat="1" applyFont="1" applyBorder="1"/>
    <xf numFmtId="0" fontId="0" fillId="0" borderId="4" xfId="0" applyBorder="1"/>
    <xf numFmtId="0" fontId="0" fillId="0" borderId="6" xfId="0" applyBorder="1" applyAlignment="1">
      <alignment horizontal="center"/>
    </xf>
    <xf numFmtId="0" fontId="7" fillId="0" borderId="7" xfId="0" applyFont="1" applyBorder="1" applyAlignment="1">
      <alignment horizontal="center"/>
    </xf>
    <xf numFmtId="164" fontId="6" fillId="3" borderId="2" xfId="1" applyNumberFormat="1" applyFont="1" applyFill="1" applyBorder="1" applyAlignment="1">
      <alignment horizontal="center" wrapText="1"/>
    </xf>
    <xf numFmtId="0" fontId="2" fillId="0" borderId="7" xfId="0" applyFont="1" applyBorder="1"/>
    <xf numFmtId="0" fontId="2" fillId="0" borderId="8" xfId="0" applyFont="1" applyBorder="1"/>
    <xf numFmtId="165" fontId="2" fillId="0" borderId="9" xfId="1" applyNumberFormat="1" applyFont="1" applyBorder="1"/>
    <xf numFmtId="0" fontId="0" fillId="0" borderId="5" xfId="0" applyBorder="1"/>
    <xf numFmtId="0" fontId="0" fillId="0" borderId="0" xfId="0" applyBorder="1" applyAlignment="1">
      <alignment horizontal="center"/>
    </xf>
    <xf numFmtId="164" fontId="0" fillId="0" borderId="3" xfId="1" applyNumberFormat="1" applyFont="1" applyBorder="1"/>
    <xf numFmtId="0" fontId="0" fillId="0" borderId="10" xfId="0" applyBorder="1" applyAlignment="1">
      <alignment horizontal="center"/>
    </xf>
    <xf numFmtId="0" fontId="0" fillId="0" borderId="2" xfId="0" applyBorder="1"/>
    <xf numFmtId="164" fontId="0" fillId="0" borderId="2" xfId="1" applyNumberFormat="1" applyFont="1" applyBorder="1"/>
    <xf numFmtId="0" fontId="0" fillId="0" borderId="2" xfId="0" applyBorder="1" applyAlignment="1">
      <alignment horizontal="center"/>
    </xf>
    <xf numFmtId="0" fontId="4" fillId="3" borderId="2" xfId="0" applyFont="1" applyFill="1" applyBorder="1" applyAlignment="1">
      <alignment horizontal="left" wrapText="1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  <cellStyle name="Percent 2" xfId="6" xr:uid="{00000000-0005-0000-0000-000006000000}"/>
    <cellStyle name="PSChar" xfId="7" xr:uid="{00000000-0005-0000-0000-000007000000}"/>
    <cellStyle name="PSDate" xfId="8" xr:uid="{00000000-0005-0000-0000-000008000000}"/>
    <cellStyle name="PSDec" xfId="9" xr:uid="{00000000-0005-0000-0000-000009000000}"/>
    <cellStyle name="PSHeading" xfId="10" xr:uid="{00000000-0005-0000-0000-00000A000000}"/>
    <cellStyle name="PSInt" xfId="11" xr:uid="{00000000-0005-0000-0000-00000B000000}"/>
    <cellStyle name="PSSpacer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zoomScale="85" zoomScaleNormal="85" workbookViewId="0">
      <selection activeCell="D23" sqref="D23"/>
    </sheetView>
  </sheetViews>
  <sheetFormatPr defaultRowHeight="13.2" x14ac:dyDescent="0.25"/>
  <cols>
    <col min="1" max="1" width="6.33203125" customWidth="1"/>
    <col min="2" max="2" width="44.5546875" bestFit="1" customWidth="1"/>
    <col min="3" max="3" width="33" bestFit="1" customWidth="1"/>
    <col min="4" max="4" width="45.109375" customWidth="1"/>
    <col min="5" max="5" width="11.88671875" style="3" customWidth="1"/>
  </cols>
  <sheetData>
    <row r="1" spans="1:5" x14ac:dyDescent="0.25">
      <c r="A1" s="4" t="s">
        <v>17</v>
      </c>
    </row>
    <row r="2" spans="1:5" x14ac:dyDescent="0.25">
      <c r="A2" s="4" t="s">
        <v>18</v>
      </c>
      <c r="B2" s="4"/>
      <c r="C2" s="4"/>
      <c r="D2" s="3"/>
      <c r="E2"/>
    </row>
    <row r="3" spans="1:5" x14ac:dyDescent="0.25">
      <c r="A3" s="2" t="s">
        <v>19</v>
      </c>
      <c r="D3" s="3"/>
      <c r="E3"/>
    </row>
    <row r="4" spans="1:5" x14ac:dyDescent="0.25">
      <c r="A4" s="2" t="s">
        <v>11</v>
      </c>
      <c r="D4" s="3"/>
      <c r="E4"/>
    </row>
    <row r="5" spans="1:5" x14ac:dyDescent="0.25">
      <c r="A5" s="1" t="s">
        <v>20</v>
      </c>
      <c r="B5" s="1"/>
      <c r="C5" s="1"/>
      <c r="D5" s="3"/>
      <c r="E5"/>
    </row>
    <row r="6" spans="1:5" x14ac:dyDescent="0.25">
      <c r="A6" s="1"/>
      <c r="B6" s="1"/>
      <c r="C6" s="1"/>
      <c r="D6" s="3"/>
      <c r="E6"/>
    </row>
    <row r="7" spans="1:5" ht="25.2" x14ac:dyDescent="0.25">
      <c r="A7" s="6" t="s">
        <v>4</v>
      </c>
      <c r="B7" s="5" t="s">
        <v>10</v>
      </c>
      <c r="C7" s="5" t="s">
        <v>1</v>
      </c>
      <c r="D7" s="24" t="s">
        <v>16</v>
      </c>
      <c r="E7" s="13" t="s">
        <v>0</v>
      </c>
    </row>
    <row r="8" spans="1:5" x14ac:dyDescent="0.25">
      <c r="A8" s="11">
        <v>1</v>
      </c>
      <c r="B8" s="7" t="s">
        <v>5</v>
      </c>
      <c r="C8" s="7" t="s">
        <v>13</v>
      </c>
      <c r="D8" s="7" t="s">
        <v>2</v>
      </c>
      <c r="E8" s="19">
        <v>-672.79999999999973</v>
      </c>
    </row>
    <row r="9" spans="1:5" x14ac:dyDescent="0.25">
      <c r="A9" s="20">
        <f t="shared" ref="A9:A17" si="0">A8+1</f>
        <v>2</v>
      </c>
      <c r="B9" s="17"/>
      <c r="C9" s="17" t="s">
        <v>15</v>
      </c>
      <c r="D9" s="17" t="s">
        <v>2</v>
      </c>
      <c r="E9" s="9">
        <v>-324.87</v>
      </c>
    </row>
    <row r="10" spans="1:5" x14ac:dyDescent="0.25">
      <c r="A10" s="18">
        <f t="shared" si="0"/>
        <v>3</v>
      </c>
      <c r="B10" s="10" t="s">
        <v>6</v>
      </c>
      <c r="C10" s="10" t="s">
        <v>12</v>
      </c>
      <c r="D10" s="10" t="s">
        <v>2</v>
      </c>
      <c r="E10" s="8">
        <v>-40237.120000000003</v>
      </c>
    </row>
    <row r="11" spans="1:5" x14ac:dyDescent="0.25">
      <c r="A11" s="23">
        <f t="shared" si="0"/>
        <v>4</v>
      </c>
      <c r="B11" s="21" t="s">
        <v>7</v>
      </c>
      <c r="C11" s="21" t="s">
        <v>13</v>
      </c>
      <c r="D11" s="21" t="s">
        <v>2</v>
      </c>
      <c r="E11" s="22">
        <v>3.5600000000000005</v>
      </c>
    </row>
    <row r="12" spans="1:5" x14ac:dyDescent="0.25">
      <c r="A12" s="18">
        <f t="shared" si="0"/>
        <v>5</v>
      </c>
      <c r="B12" s="10" t="s">
        <v>14</v>
      </c>
      <c r="C12" s="10" t="s">
        <v>13</v>
      </c>
      <c r="D12" s="10" t="s">
        <v>2</v>
      </c>
      <c r="E12" s="8">
        <v>-2333.6800000000012</v>
      </c>
    </row>
    <row r="13" spans="1:5" x14ac:dyDescent="0.25">
      <c r="A13" s="23">
        <f t="shared" si="0"/>
        <v>6</v>
      </c>
      <c r="B13" s="21" t="s">
        <v>8</v>
      </c>
      <c r="C13" s="21" t="s">
        <v>13</v>
      </c>
      <c r="D13" s="21" t="s">
        <v>2</v>
      </c>
      <c r="E13" s="22">
        <v>-3260.8200000000006</v>
      </c>
    </row>
    <row r="14" spans="1:5" x14ac:dyDescent="0.25">
      <c r="A14" s="23">
        <f t="shared" si="0"/>
        <v>7</v>
      </c>
      <c r="B14" s="21" t="s">
        <v>21</v>
      </c>
      <c r="C14" s="21" t="s">
        <v>12</v>
      </c>
      <c r="D14" s="21" t="s">
        <v>2</v>
      </c>
      <c r="E14" s="22">
        <v>21194.5</v>
      </c>
    </row>
    <row r="15" spans="1:5" x14ac:dyDescent="0.25">
      <c r="A15" s="23">
        <f t="shared" si="0"/>
        <v>8</v>
      </c>
      <c r="B15" s="21" t="s">
        <v>9</v>
      </c>
      <c r="C15" s="21" t="s">
        <v>13</v>
      </c>
      <c r="D15" s="21" t="s">
        <v>2</v>
      </c>
      <c r="E15" s="22">
        <v>831.28</v>
      </c>
    </row>
    <row r="16" spans="1:5" x14ac:dyDescent="0.25">
      <c r="A16" s="23">
        <f t="shared" si="0"/>
        <v>9</v>
      </c>
      <c r="B16" s="21" t="s">
        <v>22</v>
      </c>
      <c r="C16" s="21" t="s">
        <v>12</v>
      </c>
      <c r="D16" s="21" t="s">
        <v>2</v>
      </c>
      <c r="E16" s="22">
        <v>-28611</v>
      </c>
    </row>
    <row r="17" spans="1:5" x14ac:dyDescent="0.25">
      <c r="A17" s="12">
        <f t="shared" si="0"/>
        <v>10</v>
      </c>
      <c r="B17" s="14" t="s">
        <v>3</v>
      </c>
      <c r="C17" s="15"/>
      <c r="D17" s="15"/>
      <c r="E17" s="16">
        <f>SUM(E8:E16)</f>
        <v>-53410.950000000004</v>
      </c>
    </row>
  </sheetData>
  <pageMargins left="1" right="1" top="1" bottom="1" header="0.5" footer="0.5"/>
  <pageSetup scale="83" orientation="landscape" r:id="rId1"/>
  <headerFooter>
    <oddHeader>&amp;RDocket No. 56165
SCHEDULE V-K-6C
Page &amp;P of &amp;N</oddHeader>
    <oddFooter>&amp;LSponsored By:  Brian J. Frantz&amp;C&amp;A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Tg2MzY5PC9Vc2VyTmFtZT48RGF0ZVRpbWU+MS8xLzIwMjQgNzo0ODozNiBQTTwvRGF0ZVRpbWU+PExhYmVsU3RyaW5nPkFFUCBQdWJsaWM8L0xhYmVsU3RyaW5nPjwvaXRlbT48L2xhYmVsSGlzdG9yeT4=</Value>
</WrappedLabelHistor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0919BE5A-A9FA-4188-B5B5-96413ABF1589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3795229F-FB4A-41AE-9B66-C1246497076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3.xml><?xml version="1.0" encoding="utf-8"?>
<ds:datastoreItem xmlns:ds="http://schemas.openxmlformats.org/officeDocument/2006/customXml" ds:itemID="{83132C1C-2DF7-4901-9159-3DB1C1C2B9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070C74-AF0E-4576-AA6D-8B3C304A745D}"/>
</file>

<file path=customXml/itemProps5.xml><?xml version="1.0" encoding="utf-8"?>
<ds:datastoreItem xmlns:ds="http://schemas.openxmlformats.org/officeDocument/2006/customXml" ds:itemID="{1F158D32-1F04-4072-8B21-DBF8DC3DE0E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V-K-6C</vt:lpstr>
      <vt:lpstr>'V-K-6C'!Print_Titles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Fraley</dc:creator>
  <cp:keywords>AEP Public</cp:keywords>
  <cp:lastModifiedBy>d000298</cp:lastModifiedBy>
  <cp:lastPrinted>2024-02-13T19:51:12Z</cp:lastPrinted>
  <dcterms:created xsi:type="dcterms:W3CDTF">2012-05-14T20:17:21Z</dcterms:created>
  <dcterms:modified xsi:type="dcterms:W3CDTF">2024-02-13T19:51:15Z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2f92e0b3-b8c7-40d2-877e-03cb7cc22fb0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{0919BE5A-A9FA-4188-B5B5-96413ABF1589}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